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<sst xmlns="http://schemas.openxmlformats.org/spreadsheetml/2006/main" count="249" uniqueCount="84">
  <si>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</si>
  <si>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</si>
  <si>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</si>
  <si>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</si>
  <si>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</si>
  <si>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</si>
  <si>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</si>
  <si>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</si>
  <si>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</si>
  <si>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</si>
  <si>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</si>
  <si>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</si>
  <si>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</si>
  <si>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</si>
  <si>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</si>
  <si>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</si>
  <si>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</si>
  <si>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</si>
  <si>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</si>
  <si>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</si>
  <si>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</si>
  <si>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</si>
  <si>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</si>
  <si>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</si>
  <si>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</si>
  <si>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</si>
  <si>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</si>
  <si>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</si>
  <si>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</si>
  <si>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</si>
  <si>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</si>
  <si>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</si>
  <si>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</si>
  <si>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</si>
  <si>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</si>
  <si>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</si>
  <si>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</si>
  <si>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Grbin</t>
  </si>
  <si>
    <t>Milan</t>
  </si>
  <si>
    <t>Ivan</t>
  </si>
  <si>
    <t>Strahinja</t>
  </si>
  <si>
    <t>Francuski</t>
  </si>
  <si>
    <t>Željko</t>
  </si>
  <si>
    <t>Milošev</t>
  </si>
  <si>
    <t>Marina</t>
  </si>
  <si>
    <t>Budovalčev</t>
  </si>
  <si>
    <t>Dunja</t>
  </si>
  <si>
    <t>Markov</t>
  </si>
  <si>
    <t>Vojvođanska liga</t>
  </si>
  <si>
    <t>produženje</t>
  </si>
  <si>
    <t>prva registracija</t>
  </si>
  <si>
    <t>Svjetlanović</t>
  </si>
  <si>
    <t>Dejan</t>
  </si>
  <si>
    <t>Lazić</t>
  </si>
  <si>
    <t>Stefan</t>
  </si>
  <si>
    <t>002661</t>
  </si>
  <si>
    <t>Naumov</t>
  </si>
  <si>
    <t>Ognjen</t>
  </si>
  <si>
    <t>Čonić</t>
  </si>
  <si>
    <t>Daniel</t>
  </si>
  <si>
    <t xml:space="preserve">TSC </t>
  </si>
  <si>
    <t xml:space="preserve">Badža </t>
  </si>
  <si>
    <t>Jelena</t>
  </si>
  <si>
    <t>Dragana</t>
  </si>
  <si>
    <t>Milana</t>
  </si>
  <si>
    <t>Vojnović</t>
  </si>
  <si>
    <t>Vučković</t>
  </si>
  <si>
    <t>Tanja</t>
  </si>
  <si>
    <t>Pinter</t>
  </si>
  <si>
    <t>Anica</t>
  </si>
  <si>
    <t>Cicmil</t>
  </si>
  <si>
    <t>Svetlana</t>
  </si>
  <si>
    <t>Perić</t>
  </si>
  <si>
    <t>Slađana</t>
  </si>
  <si>
    <t>Šiveg</t>
  </si>
  <si>
    <t>Karolina</t>
  </si>
  <si>
    <t>Radoslava</t>
  </si>
  <si>
    <t>Sabo</t>
  </si>
  <si>
    <t>Aleksej</t>
  </si>
  <si>
    <t>002660</t>
  </si>
  <si>
    <t>001330</t>
  </si>
  <si>
    <t>002635</t>
  </si>
  <si>
    <t>002634</t>
  </si>
  <si>
    <t>002659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</si>
</sst>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5" sqref="J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2005</v>
      </c>
      <c r="E4" s="22">
        <v>10</v>
      </c>
      <c r="F4" s="22">
        <v>18</v>
      </c>
      <c r="G4" s="14">
        <f t="shared" ref="G4" si="0">DATE(D4,E4,F4)</f>
        <v>38643</v>
      </c>
      <c r="H4" s="15"/>
      <c r="I4" s="44" t="s">
        <v>48</v>
      </c>
      <c r="J4" s="16" t="s">
        <v>49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47</v>
      </c>
      <c r="D5" s="22">
        <v>2007</v>
      </c>
      <c r="E5" s="22">
        <v>11</v>
      </c>
      <c r="F5" s="22">
        <v>10</v>
      </c>
      <c r="G5" s="14">
        <f t="shared" ref="G5:G68" si="1">DATE(D5,E5,F5)</f>
        <v>39396</v>
      </c>
      <c r="H5" s="15"/>
      <c r="I5" s="44" t="s">
        <v>48</v>
      </c>
      <c r="J5" s="16" t="s">
        <v>49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40</v>
      </c>
      <c r="D6" s="22">
        <v>2007</v>
      </c>
      <c r="E6" s="22">
        <v>5</v>
      </c>
      <c r="F6" s="22">
        <v>27</v>
      </c>
      <c r="G6" s="14">
        <f t="shared" si="1"/>
        <v>39229</v>
      </c>
      <c r="H6" s="15"/>
      <c r="I6" s="44" t="s">
        <v>48</v>
      </c>
      <c r="J6" s="16" t="s">
        <v>49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2008</v>
      </c>
      <c r="E7" s="22">
        <v>6</v>
      </c>
      <c r="F7" s="22">
        <v>27</v>
      </c>
      <c r="G7" s="14">
        <f t="shared" si="1"/>
        <v>39626</v>
      </c>
      <c r="H7" s="15"/>
      <c r="I7" s="44" t="s">
        <v>48</v>
      </c>
      <c r="J7" s="16" t="s">
        <v>50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2008</v>
      </c>
      <c r="E8" s="22">
        <v>11</v>
      </c>
      <c r="F8" s="22">
        <v>1</v>
      </c>
      <c r="G8" s="14">
        <f t="shared" si="1"/>
        <v>39753</v>
      </c>
      <c r="H8" s="15"/>
      <c r="I8" s="44" t="s">
        <v>48</v>
      </c>
      <c r="J8" s="16" t="s">
        <v>49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2011</v>
      </c>
      <c r="E9" s="22">
        <v>11</v>
      </c>
      <c r="F9" s="22">
        <v>24</v>
      </c>
      <c r="G9" s="14">
        <f t="shared" si="1"/>
        <v>40871</v>
      </c>
      <c r="H9" s="15"/>
      <c r="I9" s="44" t="s">
        <v>48</v>
      </c>
      <c r="J9" s="16" t="s">
        <v>50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1998</v>
      </c>
      <c r="E10" s="22">
        <v>10</v>
      </c>
      <c r="F10" s="22">
        <v>29</v>
      </c>
      <c r="G10" s="14">
        <f t="shared" si="1"/>
        <v>36097</v>
      </c>
      <c r="H10" s="15" t="s">
        <v>83</v>
      </c>
      <c r="I10" s="44" t="s">
        <v>48</v>
      </c>
      <c r="J10" s="16" t="s">
        <v>49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2003</v>
      </c>
      <c r="E11" s="22">
        <v>6</v>
      </c>
      <c r="F11" s="22">
        <v>30</v>
      </c>
      <c r="G11" s="14">
        <f t="shared" si="1"/>
        <v>37802</v>
      </c>
      <c r="H11" s="15" t="s">
        <v>55</v>
      </c>
      <c r="I11" s="44" t="s">
        <v>48</v>
      </c>
      <c r="J11" s="16" t="s">
        <v>49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56</v>
      </c>
      <c r="C12" s="26" t="s">
        <v>57</v>
      </c>
      <c r="D12" s="22">
        <v>2000</v>
      </c>
      <c r="E12" s="22">
        <v>11</v>
      </c>
      <c r="F12" s="22">
        <v>26</v>
      </c>
      <c r="G12" s="14">
        <f t="shared" si="1"/>
        <v>36856</v>
      </c>
      <c r="H12" s="15" t="s">
        <v>79</v>
      </c>
      <c r="I12" s="44" t="s">
        <v>48</v>
      </c>
      <c r="J12" s="16" t="s">
        <v>49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58</v>
      </c>
      <c r="C13" s="26" t="s">
        <v>59</v>
      </c>
      <c r="D13" s="22">
        <v>1986</v>
      </c>
      <c r="E13" s="22">
        <v>5</v>
      </c>
      <c r="F13" s="22">
        <v>12</v>
      </c>
      <c r="G13" s="14">
        <f t="shared" si="1"/>
        <v>31544</v>
      </c>
      <c r="H13" s="15" t="s">
        <v>80</v>
      </c>
      <c r="I13" s="44" t="s">
        <v>48</v>
      </c>
      <c r="J13" s="16" t="s">
        <v>60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61</v>
      </c>
      <c r="C14" s="26" t="s">
        <v>62</v>
      </c>
      <c r="D14" s="22">
        <v>1995</v>
      </c>
      <c r="E14" s="22">
        <v>6</v>
      </c>
      <c r="F14" s="22">
        <v>2</v>
      </c>
      <c r="G14" s="14">
        <f t="shared" si="1"/>
        <v>34852</v>
      </c>
      <c r="H14" s="15" t="s">
        <v>81</v>
      </c>
      <c r="I14" s="44" t="s">
        <v>48</v>
      </c>
      <c r="J14" s="16" t="s">
        <v>49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61</v>
      </c>
      <c r="C15" s="26" t="s">
        <v>63</v>
      </c>
      <c r="D15" s="22">
        <v>1992</v>
      </c>
      <c r="E15" s="22">
        <v>3</v>
      </c>
      <c r="F15" s="22">
        <v>23</v>
      </c>
      <c r="G15" s="14">
        <f t="shared" si="1"/>
        <v>33686</v>
      </c>
      <c r="H15" s="15" t="s">
        <v>82</v>
      </c>
      <c r="I15" s="44" t="s">
        <v>48</v>
      </c>
      <c r="J15" s="16" t="s">
        <v>49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37</v>
      </c>
      <c r="C16" s="26" t="s">
        <v>62</v>
      </c>
      <c r="D16" s="22">
        <v>2007</v>
      </c>
      <c r="E16" s="22">
        <v>8</v>
      </c>
      <c r="F16" s="22">
        <v>15</v>
      </c>
      <c r="G16" s="14">
        <f t="shared" si="1"/>
        <v>39309</v>
      </c>
      <c r="H16" s="15"/>
      <c r="I16" s="44" t="s">
        <v>48</v>
      </c>
      <c r="J16" s="16" t="s">
        <v>49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65</v>
      </c>
      <c r="C17" s="26" t="s">
        <v>64</v>
      </c>
      <c r="D17" s="22">
        <v>1993</v>
      </c>
      <c r="E17" s="22">
        <v>2</v>
      </c>
      <c r="F17" s="22">
        <v>10</v>
      </c>
      <c r="G17" s="14">
        <f t="shared" si="1"/>
        <v>34010</v>
      </c>
      <c r="H17" s="15"/>
      <c r="I17" s="44" t="s">
        <v>48</v>
      </c>
      <c r="J17" s="16" t="s">
        <v>49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66</v>
      </c>
      <c r="C18" s="26" t="s">
        <v>67</v>
      </c>
      <c r="D18" s="22">
        <v>1999</v>
      </c>
      <c r="E18" s="22">
        <v>7</v>
      </c>
      <c r="F18" s="22">
        <v>28</v>
      </c>
      <c r="G18" s="14">
        <f t="shared" si="1"/>
        <v>36369</v>
      </c>
      <c r="H18" s="15"/>
      <c r="I18" s="44" t="s">
        <v>48</v>
      </c>
      <c r="J18" s="16" t="s">
        <v>49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68</v>
      </c>
      <c r="C19" s="26" t="s">
        <v>69</v>
      </c>
      <c r="D19" s="22">
        <v>1983</v>
      </c>
      <c r="E19" s="22">
        <v>8</v>
      </c>
      <c r="F19" s="22">
        <v>1</v>
      </c>
      <c r="G19" s="14">
        <f t="shared" si="1"/>
        <v>30529</v>
      </c>
      <c r="H19" s="15"/>
      <c r="I19" s="44" t="s">
        <v>48</v>
      </c>
      <c r="J19" s="16" t="s">
        <v>49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70</v>
      </c>
      <c r="C20" s="26" t="s">
        <v>71</v>
      </c>
      <c r="D20" s="22">
        <v>1994</v>
      </c>
      <c r="E20" s="22">
        <v>10</v>
      </c>
      <c r="F20" s="22">
        <v>22</v>
      </c>
      <c r="G20" s="14">
        <f t="shared" si="1"/>
        <v>34629</v>
      </c>
      <c r="H20" s="15"/>
      <c r="I20" s="44" t="s">
        <v>48</v>
      </c>
      <c r="J20" s="16" t="s">
        <v>49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72</v>
      </c>
      <c r="C21" s="26" t="s">
        <v>73</v>
      </c>
      <c r="D21" s="22">
        <v>2001</v>
      </c>
      <c r="E21" s="22">
        <v>9</v>
      </c>
      <c r="F21" s="22">
        <v>1</v>
      </c>
      <c r="G21" s="14">
        <f t="shared" si="1"/>
        <v>37135</v>
      </c>
      <c r="H21" s="15"/>
      <c r="I21" s="44" t="s">
        <v>48</v>
      </c>
      <c r="J21" s="16" t="s">
        <v>49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74</v>
      </c>
      <c r="C22" s="26" t="s">
        <v>75</v>
      </c>
      <c r="D22" s="22">
        <v>1985</v>
      </c>
      <c r="E22" s="22">
        <v>8</v>
      </c>
      <c r="F22" s="22">
        <v>23</v>
      </c>
      <c r="G22" s="14">
        <f t="shared" si="1"/>
        <v>31282</v>
      </c>
      <c r="H22" s="15"/>
      <c r="I22" s="44" t="s">
        <v>48</v>
      </c>
      <c r="J22" s="16" t="s">
        <v>49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70</v>
      </c>
      <c r="C23" s="26" t="s">
        <v>76</v>
      </c>
      <c r="D23" s="22">
        <v>1990</v>
      </c>
      <c r="E23" s="22">
        <v>6</v>
      </c>
      <c r="F23" s="22">
        <v>7</v>
      </c>
      <c r="G23" s="14">
        <f t="shared" si="1"/>
        <v>33031</v>
      </c>
      <c r="H23" s="15"/>
      <c r="I23" s="44" t="s">
        <v>48</v>
      </c>
      <c r="J23" s="16" t="s">
        <v>49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66</v>
      </c>
      <c r="C24" s="26" t="s">
        <v>38</v>
      </c>
      <c r="D24" s="22">
        <v>1984</v>
      </c>
      <c r="E24" s="22">
        <v>1</v>
      </c>
      <c r="F24" s="22">
        <v>21</v>
      </c>
      <c r="G24" s="14">
        <f t="shared" si="1"/>
        <v>30702</v>
      </c>
      <c r="H24" s="15"/>
      <c r="I24" s="44" t="s">
        <v>48</v>
      </c>
      <c r="J24" s="16" t="s">
        <v>49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77</v>
      </c>
      <c r="C25" s="26" t="s">
        <v>78</v>
      </c>
      <c r="D25" s="22">
        <v>2007</v>
      </c>
      <c r="E25" s="22">
        <v>12</v>
      </c>
      <c r="F25" s="22">
        <v>28</v>
      </c>
      <c r="G25" s="14">
        <f t="shared" si="1"/>
        <v>39444</v>
      </c>
      <c r="H25" s="15"/>
      <c r="I25" s="44" t="s">
        <v>48</v>
      </c>
      <c r="J25" s="16" t="s">
        <v>49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72</v>
      </c>
      <c r="C26" s="26" t="s">
        <v>57</v>
      </c>
      <c r="D26" s="22">
        <v>2005</v>
      </c>
      <c r="E26" s="22">
        <v>12</v>
      </c>
      <c r="F26" s="22">
        <v>30</v>
      </c>
      <c r="G26" s="14">
        <f t="shared" si="1"/>
        <v>38716</v>
      </c>
      <c r="H26" s="15"/>
      <c r="I26" s="44" t="s">
        <v>48</v>
      </c>
      <c r="J26" s="16" t="s">
        <v>49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Grbin</v>
      </c>
      <c r="D2" s="4" t="str">
        <f>obrazac!C4</f>
        <v>Milan</v>
      </c>
      <c r="E2" s="39">
        <f>obrazac!G4</f>
        <v>38643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Ivan</v>
      </c>
      <c r="D3" s="4" t="str">
        <f>obrazac!C5</f>
        <v>Markov</v>
      </c>
      <c r="E3" s="39">
        <f>obrazac!G5</f>
        <v>39396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Grbin</v>
      </c>
      <c r="D4" s="4" t="str">
        <f>obrazac!C6</f>
        <v>Strahinja</v>
      </c>
      <c r="E4" s="39">
        <f>obrazac!G6</f>
        <v>39229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Francuski</v>
      </c>
      <c r="D5" s="4" t="str">
        <f>obrazac!C7</f>
        <v>Željko</v>
      </c>
      <c r="E5" s="39">
        <f>obrazac!G7</f>
        <v>39626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Milošev</v>
      </c>
      <c r="D6" s="4" t="str">
        <f>obrazac!C8</f>
        <v>Marina</v>
      </c>
      <c r="E6" s="39">
        <f>obrazac!G8</f>
        <v>39753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Budovalčev</v>
      </c>
      <c r="D7" s="4" t="str">
        <f>obrazac!C9</f>
        <v>Dunja</v>
      </c>
      <c r="E7" s="39">
        <f>obrazac!G9</f>
        <v>40871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Svjetlanović</v>
      </c>
      <c r="D8" s="4" t="str">
        <f>obrazac!C10</f>
        <v>Dejan</v>
      </c>
      <c r="E8" s="39">
        <f>obrazac!G10</f>
        <v>36097</v>
      </c>
      <c r="F8" s="4" t="str">
        <f>obrazac!H10</f>
        <v>002659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Lazić</v>
      </c>
      <c r="D9" s="4" t="str">
        <f>obrazac!C11</f>
        <v>Stefan</v>
      </c>
      <c r="E9" s="39">
        <f>obrazac!G11</f>
        <v>37802</v>
      </c>
      <c r="F9" s="4" t="str">
        <f>obrazac!H11</f>
        <v>002661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Naumov</v>
      </c>
      <c r="D10" s="4" t="str">
        <f>obrazac!C12</f>
        <v>Ognjen</v>
      </c>
      <c r="E10" s="39">
        <f>obrazac!G12</f>
        <v>36856</v>
      </c>
      <c r="F10" s="4" t="str">
        <f>obrazac!H12</f>
        <v>002660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Čonić</v>
      </c>
      <c r="D11" s="4" t="str">
        <f>obrazac!C13</f>
        <v>Daniel</v>
      </c>
      <c r="E11" s="39">
        <f>obrazac!G13</f>
        <v>31544</v>
      </c>
      <c r="F11" s="4" t="str">
        <f>obrazac!H13</f>
        <v>001330</v>
      </c>
      <c r="G11" s="4" t="str">
        <f>obrazac!J13</f>
        <v xml:space="preserve">TSC 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Badža </v>
      </c>
      <c r="D12" s="4" t="str">
        <f>obrazac!C14</f>
        <v>Jelena</v>
      </c>
      <c r="E12" s="39">
        <f>obrazac!G14</f>
        <v>34852</v>
      </c>
      <c r="F12" s="4" t="str">
        <f>obrazac!H14</f>
        <v>002635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Badža </v>
      </c>
      <c r="D13" s="4" t="str">
        <f>obrazac!C15</f>
        <v>Dragana</v>
      </c>
      <c r="E13" s="39">
        <f>obrazac!G15</f>
        <v>33686</v>
      </c>
      <c r="F13" s="4" t="str">
        <f>obrazac!H15</f>
        <v>002634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Grbin</v>
      </c>
      <c r="D14" s="4" t="str">
        <f>obrazac!C16</f>
        <v>Jelena</v>
      </c>
      <c r="E14" s="39">
        <f>obrazac!G16</f>
        <v>39309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Vojnović</v>
      </c>
      <c r="D15" s="4" t="str">
        <f>obrazac!C17</f>
        <v>Milana</v>
      </c>
      <c r="E15" s="39">
        <f>obrazac!G17</f>
        <v>34010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Vučković</v>
      </c>
      <c r="D16" s="4" t="str">
        <f>obrazac!C18</f>
        <v>Tanja</v>
      </c>
      <c r="E16" s="39">
        <f>obrazac!G18</f>
        <v>36369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Pinter</v>
      </c>
      <c r="D17" s="4" t="str">
        <f>obrazac!C19</f>
        <v>Anica</v>
      </c>
      <c r="E17" s="39">
        <f>obrazac!G19</f>
        <v>30529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Cicmil</v>
      </c>
      <c r="D18" s="4" t="str">
        <f>obrazac!C20</f>
        <v>Svetlana</v>
      </c>
      <c r="E18" s="39">
        <f>obrazac!G20</f>
        <v>34629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Perić</v>
      </c>
      <c r="D19" s="4" t="str">
        <f>obrazac!C21</f>
        <v>Slađana</v>
      </c>
      <c r="E19" s="39">
        <f>obrazac!G21</f>
        <v>37135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Šiveg</v>
      </c>
      <c r="D20" s="4" t="str">
        <f>obrazac!C22</f>
        <v>Karolina</v>
      </c>
      <c r="E20" s="39">
        <f>obrazac!G22</f>
        <v>31282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Cicmil</v>
      </c>
      <c r="D21" s="4" t="str">
        <f>obrazac!C23</f>
        <v>Radoslava</v>
      </c>
      <c r="E21" s="39">
        <f>obrazac!G23</f>
        <v>33031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>Vučković</v>
      </c>
      <c r="D22" s="4" t="str">
        <f>obrazac!C24</f>
        <v>Milan</v>
      </c>
      <c r="E22" s="39">
        <f>obrazac!G24</f>
        <v>30702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Sabo</v>
      </c>
      <c r="D23" s="4" t="str">
        <f>obrazac!C25</f>
        <v>Aleksej</v>
      </c>
      <c r="E23" s="39">
        <f>obrazac!G25</f>
        <v>39444</v>
      </c>
      <c r="F23" s="4">
        <f>obrazac!H25</f>
        <v>0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 t="str">
        <f>obrazac!B26</f>
        <v>Perić</v>
      </c>
      <c r="D24" s="4" t="str">
        <f>obrazac!C26</f>
        <v>Ognjen</v>
      </c>
      <c r="E24" s="39">
        <f>obrazac!G26</f>
        <v>38716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2021-08-04T10:13:21Z</dcterms:modified>
</cp:coreProperties>
</file>